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/>
  </bookViews>
  <sheets>
    <sheet name="ПП4 2019-2024" sheetId="9" r:id="rId1"/>
  </sheets>
  <definedNames>
    <definedName name="_GoBack" localSheetId="0">'ПП4 2019-2024'!#REF!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31" i="9"/>
  <c r="E31" s="1"/>
  <c r="K29"/>
  <c r="G29"/>
  <c r="G33"/>
  <c r="G32"/>
  <c r="H29"/>
  <c r="I29"/>
  <c r="I28"/>
  <c r="J29"/>
  <c r="G28"/>
  <c r="F29"/>
  <c r="G30"/>
  <c r="H30"/>
  <c r="I30"/>
  <c r="J30"/>
  <c r="K30"/>
  <c r="F30"/>
  <c r="E30" s="1"/>
  <c r="H28"/>
  <c r="J28"/>
  <c r="K28"/>
  <c r="F28"/>
  <c r="E28" s="1"/>
  <c r="K33"/>
  <c r="K32" s="1"/>
  <c r="J33"/>
  <c r="J32" s="1"/>
  <c r="I33"/>
  <c r="I32" s="1"/>
  <c r="H33"/>
  <c r="H32" s="1"/>
  <c r="F33"/>
  <c r="F32" s="1"/>
  <c r="E29"/>
  <c r="E33"/>
  <c r="E32" l="1"/>
</calcChain>
</file>

<file path=xl/sharedStrings.xml><?xml version="1.0" encoding="utf-8"?>
<sst xmlns="http://schemas.openxmlformats.org/spreadsheetml/2006/main" count="62" uniqueCount="43">
  <si>
    <t>Всего на                                                                             2019-2024 годы</t>
  </si>
  <si>
    <t>«Социальная поддержка граждан и развитие</t>
  </si>
  <si>
    <t>общественных отношений»</t>
  </si>
  <si>
    <t>«Социальная поддержка  граждан и развитие общественных отношений»</t>
  </si>
  <si>
    <t>общественных отношений» муниципальной программы города Омска</t>
  </si>
  <si>
    <t>№ п/п</t>
  </si>
  <si>
    <t>в том числе по годам реализации подпрограммы</t>
  </si>
  <si>
    <t>Наименование</t>
  </si>
  <si>
    <t>Значение</t>
  </si>
  <si>
    <t>Задачи муниципальной программы города Омска:</t>
  </si>
  <si>
    <t>Х</t>
  </si>
  <si>
    <t>единиц</t>
  </si>
  <si>
    <t>Всего, в том числе:</t>
  </si>
  <si>
    <t>Департамент общественных отношений и социальной политики Администрации города Омска</t>
  </si>
  <si>
    <t>Объем финансирования мероприятия подпрограммы, рублей</t>
  </si>
  <si>
    <t>»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</si>
  <si>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</si>
  <si>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</si>
  <si>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Единица измерения</t>
  </si>
  <si>
    <t>Источник   финансирования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</si>
  <si>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</si>
  <si>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1) создание условий для роста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</si>
  <si>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политики;</t>
  </si>
  <si>
    <t>3) повышение уровня доступности объектов и услуг в сферах жизнедеятельности инвалидов и маломобильных групп населения;</t>
  </si>
  <si>
    <t>4) создание условий для поддержки некоммерческих организаций;</t>
  </si>
  <si>
    <t>5) совершенствование системы взаимодействия органов местного самоуправления и органов территориального общественного самоуправления</t>
  </si>
  <si>
    <t>Подпрограмма 4 «Реализация муниципальной социальной политики, муниципальной политики в сфере общественных отношений»</t>
  </si>
  <si>
    <t>Задача 1 подпрограммы 4 муниципальной программы: руководство и управление в сфере установленных функций</t>
  </si>
  <si>
    <t>Всего,  в том числе:</t>
  </si>
  <si>
    <t>1. Бюджет города Омска</t>
  </si>
  <si>
    <t>Осуществление функций руководства и управления в сфере установленных полномочий</t>
  </si>
  <si>
    <t>Количество подведомственных учреждений</t>
  </si>
  <si>
    <t>Итого по подпрограмме 4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</si>
  <si>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</si>
  <si>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к муниципальной программе города Омска</t>
  </si>
  <si>
    <t>ПЕРЕЧЕНЬ</t>
  </si>
  <si>
    <t>1.1</t>
  </si>
  <si>
    <t xml:space="preserve">мероприятий подпрограммы  «Реализация муниципальной социальной политики, муниципальной политики в сфере </t>
  </si>
  <si>
    <t>к постановлению Администрации города Омска</t>
  </si>
  <si>
    <t>«Приложение № 5-1</t>
  </si>
  <si>
    <t>(на 2019 – 2024 годы)</t>
  </si>
  <si>
    <t>Приложение № 4</t>
  </si>
  <si>
    <t>от 20 августа 2019 года № 583-п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</si>
</sst>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7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Alignment="1"/>
    <xf numFmtId="0" fontId="0" fillId="0" borderId="0" xfId="0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34</xdr:row>
      <xdr:rowOff>152400</xdr:rowOff>
    </xdr:from>
    <xdr:to>
      <xdr:col>1</xdr:col>
      <xdr:colOff>200025</xdr:colOff>
      <xdr:row>36</xdr:row>
      <xdr:rowOff>123825</xdr:rowOff>
    </xdr:to>
    <xdr:sp macro="" textlink="">
      <xdr:nvSpPr>
        <xdr:cNvPr id="4097" name="Text Box 5"/>
        <xdr:cNvSpPr txBox="1">
          <a:spLocks noChangeArrowheads="1"/>
        </xdr:cNvSpPr>
      </xdr:nvSpPr>
      <xdr:spPr bwMode="auto">
        <a:xfrm>
          <a:off x="333375" y="6877050"/>
          <a:ext cx="76200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="55" zoomScaleNormal="85" zoomScaleSheetLayoutView="55" workbookViewId="0">
      <selection activeCell="S14" sqref="S14"/>
    </sheetView>
  </sheetViews>
  <sheetFormatPr defaultRowHeight="14.4"/>
  <cols>
    <col min="1" max="1" width="3.109375" customWidth="1"/>
    <col min="2" max="2" width="9.88671875" customWidth="1"/>
    <col min="12" max="12" width="10.109375" customWidth="1"/>
    <col min="13" max="13" width="7.44140625" customWidth="1"/>
  </cols>
  <sheetData>
    <row r="1" spans="1:20" ht="21">
      <c r="D1" s="8"/>
      <c r="E1" s="8"/>
      <c r="F1" s="8"/>
      <c r="G1" s="8"/>
      <c r="H1" s="8"/>
      <c r="I1" s="8"/>
      <c r="J1" s="8"/>
      <c r="K1" s="8"/>
      <c r="L1" s="8"/>
      <c r="M1" s="8"/>
      <c r="N1" s="18" t="s">
        <v>41</v>
      </c>
      <c r="O1" s="18"/>
      <c r="P1" s="18"/>
      <c r="Q1" s="18"/>
      <c r="R1" s="18"/>
      <c r="S1" s="18"/>
    </row>
    <row r="2" spans="1:20" ht="21">
      <c r="D2" s="8"/>
      <c r="E2" s="8"/>
      <c r="F2" s="8"/>
      <c r="G2" s="8"/>
      <c r="H2" s="8"/>
      <c r="I2" s="8"/>
      <c r="J2" s="8"/>
      <c r="K2" s="8"/>
      <c r="L2" s="18" t="s">
        <v>38</v>
      </c>
      <c r="M2" s="22"/>
      <c r="N2" s="22"/>
      <c r="O2" s="22"/>
      <c r="P2" s="22"/>
      <c r="Q2" s="22"/>
      <c r="R2" s="22"/>
      <c r="S2" s="22"/>
    </row>
    <row r="3" spans="1:20" ht="21">
      <c r="D3" s="8"/>
      <c r="E3" s="8"/>
      <c r="F3" s="8"/>
      <c r="G3" s="8"/>
      <c r="H3" s="8"/>
      <c r="I3" s="8"/>
      <c r="J3" s="8"/>
      <c r="K3" s="8"/>
      <c r="L3" s="18" t="s">
        <v>42</v>
      </c>
      <c r="M3" s="22"/>
      <c r="N3" s="22"/>
      <c r="O3" s="22"/>
      <c r="P3" s="22"/>
      <c r="Q3" s="22"/>
      <c r="R3" s="22"/>
      <c r="S3" s="22"/>
    </row>
    <row r="4" spans="1:20" ht="21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1">
      <c r="D5" s="8"/>
      <c r="E5" s="8"/>
      <c r="F5" s="8"/>
      <c r="G5" s="8"/>
      <c r="H5" s="8"/>
      <c r="I5" s="8"/>
      <c r="J5" s="8"/>
      <c r="K5" s="8"/>
      <c r="L5" s="8"/>
      <c r="M5" s="8"/>
      <c r="N5" s="18" t="s">
        <v>39</v>
      </c>
      <c r="O5" s="18"/>
      <c r="P5" s="18"/>
      <c r="Q5" s="18"/>
      <c r="R5" s="21"/>
      <c r="S5" s="21"/>
    </row>
    <row r="6" spans="1:20" ht="21">
      <c r="D6" s="8"/>
      <c r="E6" s="8"/>
      <c r="F6" s="8"/>
      <c r="G6" s="8"/>
      <c r="H6" s="8"/>
      <c r="I6" s="8"/>
      <c r="J6" s="8"/>
      <c r="K6" s="8"/>
      <c r="L6" s="18" t="s">
        <v>34</v>
      </c>
      <c r="M6" s="22"/>
      <c r="N6" s="22"/>
      <c r="O6" s="22"/>
      <c r="P6" s="22"/>
      <c r="Q6" s="22"/>
      <c r="R6" s="22"/>
      <c r="S6" s="22"/>
    </row>
    <row r="7" spans="1:20" ht="21">
      <c r="D7" s="8"/>
      <c r="E7" s="8"/>
      <c r="F7" s="8"/>
      <c r="G7" s="8"/>
      <c r="H7" s="8"/>
      <c r="I7" s="8"/>
      <c r="J7" s="8"/>
      <c r="K7" s="8"/>
      <c r="L7" s="18" t="s">
        <v>1</v>
      </c>
      <c r="M7" s="22"/>
      <c r="N7" s="22"/>
      <c r="O7" s="22"/>
      <c r="P7" s="22"/>
      <c r="Q7" s="22"/>
      <c r="R7" s="22"/>
      <c r="S7" s="22"/>
    </row>
    <row r="8" spans="1:20" ht="21">
      <c r="D8" s="8"/>
      <c r="E8" s="8"/>
      <c r="F8" s="8"/>
      <c r="G8" s="8"/>
      <c r="H8" s="8"/>
      <c r="I8" s="8"/>
      <c r="J8" s="8"/>
      <c r="K8" s="8"/>
      <c r="L8" s="8"/>
      <c r="M8" s="8"/>
      <c r="N8" s="18" t="s">
        <v>2</v>
      </c>
      <c r="O8" s="18"/>
      <c r="P8" s="18"/>
      <c r="Q8" s="18"/>
      <c r="R8" s="18"/>
      <c r="S8" s="18"/>
    </row>
    <row r="9" spans="1:20" ht="21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0" ht="21">
      <c r="A10" s="5"/>
      <c r="B10" s="5"/>
      <c r="C10" s="5"/>
      <c r="D10" s="19" t="s">
        <v>35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9"/>
      <c r="S10" s="10"/>
    </row>
    <row r="11" spans="1:20" ht="21">
      <c r="A11" s="19" t="s">
        <v>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21">
      <c r="A12" s="5"/>
      <c r="B12" s="5"/>
      <c r="C12" s="5"/>
      <c r="D12" s="19" t="s">
        <v>4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9"/>
      <c r="S12" s="10"/>
    </row>
    <row r="13" spans="1:20" ht="21">
      <c r="A13" s="5"/>
      <c r="B13" s="5"/>
      <c r="C13" s="5"/>
      <c r="D13" s="19" t="s">
        <v>3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"/>
    </row>
    <row r="14" spans="1:20" ht="21">
      <c r="A14" s="5"/>
      <c r="B14" s="5"/>
      <c r="C14" s="5"/>
      <c r="D14" s="23" t="s">
        <v>40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10"/>
    </row>
    <row r="15" spans="1:20">
      <c r="A15" s="13" t="s">
        <v>5</v>
      </c>
      <c r="B15" s="13" t="s">
        <v>33</v>
      </c>
      <c r="C15" s="13" t="s">
        <v>16</v>
      </c>
      <c r="D15" s="13" t="s">
        <v>14</v>
      </c>
      <c r="E15" s="13"/>
      <c r="F15" s="13"/>
      <c r="G15" s="13"/>
      <c r="H15" s="13"/>
      <c r="I15" s="13"/>
      <c r="J15" s="13"/>
      <c r="K15" s="13"/>
      <c r="L15" s="13" t="s">
        <v>17</v>
      </c>
      <c r="M15" s="13"/>
      <c r="N15" s="13"/>
      <c r="O15" s="13"/>
      <c r="P15" s="13"/>
      <c r="Q15" s="13"/>
      <c r="R15" s="13"/>
      <c r="S15" s="13"/>
      <c r="T15" s="1"/>
    </row>
    <row r="16" spans="1:20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 t="s">
        <v>7</v>
      </c>
      <c r="M16" s="13" t="s">
        <v>18</v>
      </c>
      <c r="N16" s="13" t="s">
        <v>8</v>
      </c>
      <c r="O16" s="13"/>
      <c r="P16" s="13"/>
      <c r="Q16" s="13"/>
      <c r="R16" s="13"/>
      <c r="S16" s="13"/>
      <c r="T16" s="1"/>
    </row>
    <row r="17" spans="1:20" ht="11.25" customHeight="1">
      <c r="A17" s="14"/>
      <c r="B17" s="14"/>
      <c r="C17" s="13"/>
      <c r="D17" s="13" t="s">
        <v>19</v>
      </c>
      <c r="E17" s="13" t="s">
        <v>0</v>
      </c>
      <c r="F17" s="13" t="s">
        <v>6</v>
      </c>
      <c r="G17" s="13"/>
      <c r="H17" s="13"/>
      <c r="I17" s="13"/>
      <c r="J17" s="13"/>
      <c r="K17" s="13"/>
      <c r="L17" s="13"/>
      <c r="M17" s="13"/>
      <c r="N17" s="13" t="s">
        <v>6</v>
      </c>
      <c r="O17" s="13"/>
      <c r="P17" s="13"/>
      <c r="Q17" s="13"/>
      <c r="R17" s="13"/>
      <c r="S17" s="13"/>
      <c r="T17" s="1"/>
    </row>
    <row r="18" spans="1:20" ht="20.25" customHeight="1">
      <c r="A18" s="14"/>
      <c r="B18" s="14"/>
      <c r="C18" s="13"/>
      <c r="D18" s="13"/>
      <c r="E18" s="13"/>
      <c r="F18" s="4">
        <v>2019</v>
      </c>
      <c r="G18" s="4">
        <v>2020</v>
      </c>
      <c r="H18" s="4">
        <v>2021</v>
      </c>
      <c r="I18" s="4">
        <v>2022</v>
      </c>
      <c r="J18" s="4">
        <v>2023</v>
      </c>
      <c r="K18" s="4">
        <v>2024</v>
      </c>
      <c r="L18" s="13"/>
      <c r="M18" s="13"/>
      <c r="N18" s="4">
        <v>2019</v>
      </c>
      <c r="O18" s="4">
        <v>2020</v>
      </c>
      <c r="P18" s="4">
        <v>2021</v>
      </c>
      <c r="Q18" s="4">
        <v>2022</v>
      </c>
      <c r="R18" s="4">
        <v>2023</v>
      </c>
      <c r="S18" s="4">
        <v>2024</v>
      </c>
      <c r="T18" s="1"/>
    </row>
    <row r="19" spans="1:20" ht="10.5" customHeight="1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1"/>
    </row>
    <row r="20" spans="1:20" ht="16.5" customHeight="1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"/>
    </row>
    <row r="21" spans="1:20" ht="9" customHeight="1">
      <c r="A21" s="12" t="s">
        <v>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1"/>
    </row>
    <row r="22" spans="1:20" ht="10.5" customHeight="1">
      <c r="A22" s="12" t="s">
        <v>21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/>
    </row>
    <row r="23" spans="1:20" ht="9.75" customHeight="1">
      <c r="A23" s="12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1"/>
    </row>
    <row r="24" spans="1:20" ht="9" customHeight="1">
      <c r="A24" s="12" t="s">
        <v>23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1"/>
    </row>
    <row r="25" spans="1:20" ht="10.5" customHeight="1">
      <c r="A25" s="12" t="s">
        <v>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1"/>
    </row>
    <row r="26" spans="1:20" ht="10.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1"/>
    </row>
    <row r="27" spans="1:20" ht="10.5" customHeight="1">
      <c r="A27" s="12" t="s">
        <v>26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"/>
    </row>
    <row r="28" spans="1:20" ht="22.5" customHeight="1">
      <c r="A28" s="13">
        <v>1</v>
      </c>
      <c r="B28" s="12" t="s">
        <v>27</v>
      </c>
      <c r="C28" s="12"/>
      <c r="D28" s="6" t="s">
        <v>28</v>
      </c>
      <c r="E28" s="3">
        <f>SUM(F28:K28)</f>
        <v>160562917.33000001</v>
      </c>
      <c r="F28" s="4">
        <f t="shared" ref="F28:K28" si="0">F29</f>
        <v>26751398.93</v>
      </c>
      <c r="G28" s="4">
        <f t="shared" si="0"/>
        <v>26762303.68</v>
      </c>
      <c r="H28" s="4">
        <f t="shared" si="0"/>
        <v>26762303.68</v>
      </c>
      <c r="I28" s="4">
        <f t="shared" si="0"/>
        <v>26762303.68</v>
      </c>
      <c r="J28" s="4">
        <f t="shared" si="0"/>
        <v>26762303.68</v>
      </c>
      <c r="K28" s="4">
        <f t="shared" si="0"/>
        <v>26762303.68</v>
      </c>
      <c r="L28" s="13" t="s">
        <v>10</v>
      </c>
      <c r="M28" s="13" t="s">
        <v>10</v>
      </c>
      <c r="N28" s="13" t="s">
        <v>10</v>
      </c>
      <c r="O28" s="13" t="s">
        <v>10</v>
      </c>
      <c r="P28" s="13" t="s">
        <v>10</v>
      </c>
      <c r="Q28" s="13" t="s">
        <v>10</v>
      </c>
      <c r="R28" s="13" t="s">
        <v>10</v>
      </c>
      <c r="S28" s="13" t="s">
        <v>10</v>
      </c>
      <c r="T28" s="1"/>
    </row>
    <row r="29" spans="1:20" ht="22.5" customHeight="1">
      <c r="A29" s="13"/>
      <c r="B29" s="12"/>
      <c r="C29" s="12"/>
      <c r="D29" s="6" t="s">
        <v>29</v>
      </c>
      <c r="E29" s="3">
        <f>SUM(F29:K29)</f>
        <v>160562917.33000001</v>
      </c>
      <c r="F29" s="4">
        <f t="shared" ref="F29:K29" si="1">F31</f>
        <v>26751398.93</v>
      </c>
      <c r="G29" s="4">
        <f t="shared" si="1"/>
        <v>26762303.68</v>
      </c>
      <c r="H29" s="4">
        <f t="shared" si="1"/>
        <v>26762303.68</v>
      </c>
      <c r="I29" s="4">
        <f t="shared" si="1"/>
        <v>26762303.68</v>
      </c>
      <c r="J29" s="4">
        <f t="shared" si="1"/>
        <v>26762303.68</v>
      </c>
      <c r="K29" s="4">
        <f t="shared" si="1"/>
        <v>26762303.68</v>
      </c>
      <c r="L29" s="13"/>
      <c r="M29" s="13"/>
      <c r="N29" s="13"/>
      <c r="O29" s="13"/>
      <c r="P29" s="13"/>
      <c r="Q29" s="13"/>
      <c r="R29" s="13"/>
      <c r="S29" s="13"/>
      <c r="T29" s="1"/>
    </row>
    <row r="30" spans="1:20" ht="15.6">
      <c r="A30" s="16" t="s">
        <v>36</v>
      </c>
      <c r="B30" s="12" t="s">
        <v>30</v>
      </c>
      <c r="C30" s="12" t="s">
        <v>13</v>
      </c>
      <c r="D30" s="2" t="s">
        <v>28</v>
      </c>
      <c r="E30" s="3">
        <f>SUM(F30:K30)</f>
        <v>160562917.33000001</v>
      </c>
      <c r="F30" s="4">
        <f t="shared" ref="F30:K30" si="2">F31</f>
        <v>26751398.93</v>
      </c>
      <c r="G30" s="4">
        <f t="shared" si="2"/>
        <v>26762303.68</v>
      </c>
      <c r="H30" s="4">
        <f t="shared" si="2"/>
        <v>26762303.68</v>
      </c>
      <c r="I30" s="4">
        <f t="shared" si="2"/>
        <v>26762303.68</v>
      </c>
      <c r="J30" s="4">
        <f t="shared" si="2"/>
        <v>26762303.68</v>
      </c>
      <c r="K30" s="4">
        <f t="shared" si="2"/>
        <v>26762303.68</v>
      </c>
      <c r="L30" s="12" t="s">
        <v>31</v>
      </c>
      <c r="M30" s="13" t="s">
        <v>11</v>
      </c>
      <c r="N30" s="13">
        <v>1</v>
      </c>
      <c r="O30" s="13">
        <v>1</v>
      </c>
      <c r="P30" s="13">
        <v>1</v>
      </c>
      <c r="Q30" s="13">
        <v>1</v>
      </c>
      <c r="R30" s="13">
        <v>1</v>
      </c>
      <c r="S30" s="13">
        <v>1</v>
      </c>
      <c r="T30" s="1"/>
    </row>
    <row r="31" spans="1:20" ht="43.5" customHeight="1">
      <c r="A31" s="16"/>
      <c r="B31" s="12"/>
      <c r="C31" s="12"/>
      <c r="D31" s="2" t="s">
        <v>29</v>
      </c>
      <c r="E31" s="3">
        <f>F31+G31+H31+I31+J31+K31</f>
        <v>160562917.33000001</v>
      </c>
      <c r="F31" s="4">
        <f>26762303.68-10904.75</f>
        <v>26751398.93</v>
      </c>
      <c r="G31" s="4">
        <v>26762303.68</v>
      </c>
      <c r="H31" s="4">
        <v>26762303.68</v>
      </c>
      <c r="I31" s="4">
        <v>26762303.68</v>
      </c>
      <c r="J31" s="4">
        <v>26762303.68</v>
      </c>
      <c r="K31" s="4">
        <v>26762303.68</v>
      </c>
      <c r="L31" s="12"/>
      <c r="M31" s="13"/>
      <c r="N31" s="15"/>
      <c r="O31" s="15"/>
      <c r="P31" s="15"/>
      <c r="Q31" s="13"/>
      <c r="R31" s="13"/>
      <c r="S31" s="13"/>
      <c r="T31" s="1"/>
    </row>
    <row r="32" spans="1:20" ht="19.5" customHeight="1">
      <c r="A32" s="12" t="s">
        <v>32</v>
      </c>
      <c r="B32" s="12"/>
      <c r="C32" s="12"/>
      <c r="D32" s="6" t="s">
        <v>12</v>
      </c>
      <c r="E32" s="3">
        <f>F32+G32+H32+I32+J32+K32</f>
        <v>160562917.33000001</v>
      </c>
      <c r="F32" s="3">
        <f t="shared" ref="F32:K32" si="3">F33</f>
        <v>26751398.93</v>
      </c>
      <c r="G32" s="3">
        <f t="shared" si="3"/>
        <v>26762303.68</v>
      </c>
      <c r="H32" s="3">
        <f t="shared" si="3"/>
        <v>26762303.68</v>
      </c>
      <c r="I32" s="3">
        <f t="shared" si="3"/>
        <v>26762303.68</v>
      </c>
      <c r="J32" s="3">
        <f t="shared" si="3"/>
        <v>26762303.68</v>
      </c>
      <c r="K32" s="3">
        <f t="shared" si="3"/>
        <v>26762303.68</v>
      </c>
      <c r="L32" s="13" t="s">
        <v>10</v>
      </c>
      <c r="M32" s="13" t="s">
        <v>10</v>
      </c>
      <c r="N32" s="13" t="s">
        <v>10</v>
      </c>
      <c r="O32" s="13" t="s">
        <v>10</v>
      </c>
      <c r="P32" s="13" t="s">
        <v>10</v>
      </c>
      <c r="Q32" s="13" t="s">
        <v>10</v>
      </c>
      <c r="R32" s="13" t="s">
        <v>10</v>
      </c>
      <c r="S32" s="13" t="s">
        <v>10</v>
      </c>
      <c r="T32" s="1"/>
    </row>
    <row r="33" spans="1:20" ht="21.75" customHeight="1">
      <c r="A33" s="12"/>
      <c r="B33" s="12"/>
      <c r="C33" s="12"/>
      <c r="D33" s="6" t="s">
        <v>29</v>
      </c>
      <c r="E33" s="3">
        <f>F33+G33+H33+I33+J33+K33</f>
        <v>160562917.33000001</v>
      </c>
      <c r="F33" s="3">
        <f t="shared" ref="F33:K33" si="4">F29</f>
        <v>26751398.93</v>
      </c>
      <c r="G33" s="3">
        <f>G29</f>
        <v>26762303.68</v>
      </c>
      <c r="H33" s="3">
        <f t="shared" si="4"/>
        <v>26762303.68</v>
      </c>
      <c r="I33" s="3">
        <f t="shared" si="4"/>
        <v>26762303.68</v>
      </c>
      <c r="J33" s="3">
        <f t="shared" si="4"/>
        <v>26762303.68</v>
      </c>
      <c r="K33" s="3">
        <f t="shared" si="4"/>
        <v>26762303.68</v>
      </c>
      <c r="L33" s="13"/>
      <c r="M33" s="13"/>
      <c r="N33" s="13"/>
      <c r="O33" s="13"/>
      <c r="P33" s="13"/>
      <c r="Q33" s="13"/>
      <c r="R33" s="13"/>
      <c r="S33" s="13"/>
      <c r="T33" s="7" t="s">
        <v>15</v>
      </c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</sheetData>
  <sheetProtection formatCells="0" formatColumns="0" formatRows="0" insertColumns="0" insertRows="0" sort="0" autoFilter="0"/>
  <customSheetViews>
    <customSheetView guid="{807BEF8B-2AFC-45A5-9C1F-D2C5300980DF}" scale="150" topLeftCell="A16">
      <selection activeCell="O30" sqref="O30:O31"/>
      <pageMargins left="0.31496062992125984" right="0.31496062992125984" top="0.35433070866141736" bottom="0.35433070866141736" header="0.31496062992125984" footer="0.31496062992125984"/>
      <pageSetup paperSize="9" scale="80" orientation="landscape" r:id="rId1"/>
    </customSheetView>
  </customSheetViews>
  <mergeCells count="64">
    <mergeCell ref="A11:T11"/>
    <mergeCell ref="D13:R13"/>
    <mergeCell ref="D14:R14"/>
    <mergeCell ref="D12:Q12"/>
    <mergeCell ref="E17:E18"/>
    <mergeCell ref="F17:K17"/>
    <mergeCell ref="N17:S17"/>
    <mergeCell ref="L15:S15"/>
    <mergeCell ref="D15:K16"/>
    <mergeCell ref="N16:S16"/>
    <mergeCell ref="N1:S1"/>
    <mergeCell ref="D10:Q10"/>
    <mergeCell ref="N5:S5"/>
    <mergeCell ref="N8:S8"/>
    <mergeCell ref="L2:S2"/>
    <mergeCell ref="L3:S3"/>
    <mergeCell ref="L6:S6"/>
    <mergeCell ref="L7:S7"/>
    <mergeCell ref="A37:S37"/>
    <mergeCell ref="R32:R33"/>
    <mergeCell ref="A32:C33"/>
    <mergeCell ref="L32:L33"/>
    <mergeCell ref="M32:M33"/>
    <mergeCell ref="N32:N33"/>
    <mergeCell ref="P32:P33"/>
    <mergeCell ref="S32:S33"/>
    <mergeCell ref="Q32:Q33"/>
    <mergeCell ref="O32:O33"/>
    <mergeCell ref="N30:N31"/>
    <mergeCell ref="O30:O31"/>
    <mergeCell ref="A23:S23"/>
    <mergeCell ref="L30:L31"/>
    <mergeCell ref="P30:P31"/>
    <mergeCell ref="S30:S31"/>
    <mergeCell ref="Q30:Q31"/>
    <mergeCell ref="R30:R31"/>
    <mergeCell ref="M30:M31"/>
    <mergeCell ref="C30:C31"/>
    <mergeCell ref="A30:A31"/>
    <mergeCell ref="B30:B31"/>
    <mergeCell ref="B15:B18"/>
    <mergeCell ref="A20:S20"/>
    <mergeCell ref="A22:S22"/>
    <mergeCell ref="O28:O29"/>
    <mergeCell ref="A26:S26"/>
    <mergeCell ref="S28:S29"/>
    <mergeCell ref="A15:A18"/>
    <mergeCell ref="A24:S24"/>
    <mergeCell ref="C15:C18"/>
    <mergeCell ref="D17:D18"/>
    <mergeCell ref="L16:L18"/>
    <mergeCell ref="M16:M18"/>
    <mergeCell ref="T21:T26"/>
    <mergeCell ref="A27:S27"/>
    <mergeCell ref="A28:A29"/>
    <mergeCell ref="B28:C29"/>
    <mergeCell ref="L28:L29"/>
    <mergeCell ref="N28:N29"/>
    <mergeCell ref="A21:S21"/>
    <mergeCell ref="A25:S25"/>
    <mergeCell ref="Q28:Q29"/>
    <mergeCell ref="R28:R29"/>
    <mergeCell ref="P28:P29"/>
    <mergeCell ref="M28:M29"/>
  </mergeCells>
  <phoneticPr fontId="5" type="noConversion"/>
  <pageMargins left="0.31496062992125984" right="0.31496062992125984" top="0.35433070866141736" bottom="0.35433070866141736" header="0.31496062992125984" footer="0.31496062992125984"/>
  <pageSetup paperSize="9" scale="7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ПП4 2019-2024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2019-08-15T04:37:56Z</cp:lastPrinted>
  <dcterms:created xsi:type="dcterms:W3CDTF">2018-09-24T11:29:31Z</dcterms:created>
  <dcterms:modified xsi:type="dcterms:W3CDTF">2019-08-20T08:44:29Z</dcterms:modified>
</cp:coreProperties>
</file>